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6. RESIDUOS/2021_0134 Residuos Baleares/01. Pre asesor/ANEXOS/OFERTA ECONÓMICA/"/>
    </mc:Choice>
  </mc:AlternateContent>
  <xr:revisionPtr revIDLastSave="46" documentId="8_{C9AEAE03-22B4-48BD-ADD2-9CC8DE0B4D29}" xr6:coauthVersionLast="47" xr6:coauthVersionMax="47" xr10:uidLastSave="{C53777EB-D7E4-4CD3-81D3-18E7163241A1}"/>
  <bookViews>
    <workbookView xWindow="-110" yWindow="-110" windowWidth="19420" windowHeight="10300" xr2:uid="{00000000-000D-0000-FFFF-FFFF00000000}"/>
  </bookViews>
  <sheets>
    <sheet name="LOT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6" i="1" l="1"/>
  <c r="F7" i="1"/>
  <c r="F5" i="1" l="1"/>
  <c r="F14" i="1" l="1"/>
  <c r="F15" i="1" s="1"/>
  <c r="E16" i="1" l="1"/>
  <c r="E17" i="1"/>
</calcChain>
</file>

<file path=xl/sharedStrings.xml><?xml version="1.0" encoding="utf-8"?>
<sst xmlns="http://schemas.openxmlformats.org/spreadsheetml/2006/main" count="32" uniqueCount="21">
  <si>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</si>
  <si>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</si>
  <si>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</si>
  <si>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</si>
  <si>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</si>
  <si>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</si>
  <si>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r>
      <t xml:space="preserve">Nota: </t>
    </r>
    <r>
      <rPr>
        <sz val="12"/>
        <color theme="1"/>
        <rFont val="Calibri"/>
        <family val="2"/>
        <scheme val="minor"/>
      </rPr>
      <t xml:space="preserve">
Se deben cumplimentar todas las casillas sombreadas en AZUL claro, 
con los importes ofertados, impuestos indirectos </t>
    </r>
    <r>
      <rPr>
        <b/>
        <u/>
        <sz val="12"/>
        <color theme="1"/>
        <rFont val="Calibri"/>
        <family val="2"/>
        <scheme val="minor"/>
      </rPr>
      <t>NO</t>
    </r>
    <r>
      <rPr>
        <sz val="12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residuos,
- el coste de cualquier tasa inherente al servicio de recogida o destrucción de cualquier residuo.</t>
    </r>
  </si>
  <si>
    <r>
      <t xml:space="preserve">OFERTA POR </t>
    </r>
    <r>
      <rPr>
        <b/>
        <sz val="12"/>
        <rFont val="Calibri"/>
        <family val="2"/>
        <scheme val="minor"/>
      </rPr>
      <t xml:space="preserve">1 AÑO 
</t>
    </r>
    <r>
      <rPr>
        <b/>
        <sz val="12"/>
        <color theme="1"/>
        <rFont val="Calibri"/>
        <family val="2"/>
        <scheme val="minor"/>
      </rPr>
      <t>(impuestos indirectos no incluidos)</t>
    </r>
  </si>
  <si>
    <r>
      <rPr>
        <b/>
        <u val="singleAccounting"/>
        <sz val="12"/>
        <rFont val="Calibri"/>
        <family val="2"/>
        <scheme val="minor"/>
      </rPr>
      <t>OFERTA TOTAL POR LA DURACIÓN INICIAL DE 2 AÑOS</t>
    </r>
    <r>
      <rPr>
        <b/>
        <sz val="12"/>
        <rFont val="Calibri"/>
        <family val="2"/>
        <scheme val="minor"/>
      </rPr>
      <t xml:space="preserve">
(impuestos indirectos no incluidos)</t>
    </r>
  </si>
  <si>
    <t>≤</t>
  </si>
  <si>
    <t>PRESUPUESTO BASE DE 
LICITACIÓN (2 AÑOS)</t>
  </si>
  <si>
    <r>
      <t>IMPORTANTE:</t>
    </r>
    <r>
      <rPr>
        <sz val="12"/>
        <color theme="1"/>
        <rFont val="Calibri"/>
        <family val="2"/>
        <scheme val="minor"/>
      </rPr>
      <t xml:space="preserve">
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</si>
  <si>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t>BALEARES</t>
  </si>
  <si>
    <t>PASEO MALLORCA, 17-B (Edif. Frontón)</t>
  </si>
  <si>
    <t>BALEARES 2</t>
  </si>
  <si>
    <t>CAMI DELS REIS, 308, EDIF. 3A, BAJOS</t>
  </si>
  <si>
    <t>IBIZA</t>
  </si>
  <si>
    <t>C/ PERE FRANCÉS, 31</t>
  </si>
  <si>
    <r>
      <rPr>
        <b/>
        <u/>
        <sz val="16"/>
        <color indexed="8"/>
        <rFont val="Calibri"/>
        <family val="2"/>
      </rPr>
      <t>LOTE 5 - ISLAS BALEARES</t>
    </r>
    <r>
      <rPr>
        <b/>
        <sz val="14"/>
        <color indexed="8"/>
        <rFont val="Calibri"/>
        <family val="2"/>
      </rPr>
      <t xml:space="preserve">
</t>
    </r>
    <r>
      <rPr>
        <b/>
        <sz val="16"/>
        <color indexed="8"/>
        <rFont val="Calibri"/>
        <family val="2"/>
      </rPr>
      <t>3 Centros Asistenciales</t>
    </r>
  </si>
  <si>
    <t>Residuos Clase II - CENTROS ASISTENCIALES</t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</si>
  <si>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6"/>
        <color indexed="8"/>
        <rFont val="Calibri"/>
        <family val="2"/>
      </rPr>
      <t>Expediente Nº LICT/99/024/2024/0134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</si>
</sst>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u/>
      <sz val="16"/>
      <color indexed="8"/>
      <name val="Calibri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1" fillId="3" borderId="0" xfId="3" applyProtection="1"/>
    <xf numFmtId="0" fontId="0" fillId="0" borderId="0" xfId="0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10" fillId="0" borderId="10" xfId="0" applyFont="1" applyBorder="1" applyAlignment="1" applyProtection="1">
      <alignment horizontal="center" vertical="center" wrapText="1"/>
    </xf>
    <xf numFmtId="0" fontId="9" fillId="5" borderId="11" xfId="0" applyFont="1" applyFill="1" applyBorder="1" applyAlignment="1" applyProtection="1">
      <alignment horizontal="center" vertical="center" wrapText="1"/>
    </xf>
    <xf numFmtId="0" fontId="11" fillId="2" borderId="10" xfId="2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164" fontId="5" fillId="6" borderId="10" xfId="4" applyNumberFormat="1" applyFont="1" applyFill="1" applyBorder="1" applyAlignment="1" applyProtection="1">
      <alignment horizontal="center" vertical="center"/>
      <protection locked="0"/>
    </xf>
    <xf numFmtId="44" fontId="8" fillId="0" borderId="17" xfId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44" fontId="11" fillId="0" borderId="2" xfId="0" applyNumberFormat="1" applyFont="1" applyBorder="1" applyAlignment="1" applyProtection="1">
      <alignment horizontal="center" vertical="center" wrapText="1"/>
    </xf>
    <xf numFmtId="44" fontId="5" fillId="7" borderId="19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distributed"/>
    </xf>
    <xf numFmtId="166" fontId="15" fillId="0" borderId="2" xfId="0" applyNumberFormat="1" applyFont="1" applyFill="1" applyBorder="1" applyAlignment="1" applyProtection="1">
      <alignment horizontal="center" vertical="center"/>
    </xf>
    <xf numFmtId="0" fontId="10" fillId="8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19" fillId="8" borderId="20" xfId="0" applyFont="1" applyFill="1" applyBorder="1" applyAlignment="1" applyProtection="1">
      <alignment horizontal="center" vertical="center" wrapText="1"/>
    </xf>
    <xf numFmtId="166" fontId="1" fillId="3" borderId="0" xfId="3" applyNumberFormat="1" applyProtection="1"/>
    <xf numFmtId="165" fontId="12" fillId="8" borderId="16" xfId="0" applyNumberFormat="1" applyFont="1" applyFill="1" applyBorder="1" applyAlignment="1" applyProtection="1">
      <alignment horizontal="center" vertical="center" wrapText="1"/>
    </xf>
    <xf numFmtId="0" fontId="11" fillId="2" borderId="17" xfId="2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/>
    </xf>
    <xf numFmtId="0" fontId="11" fillId="0" borderId="8" xfId="0" applyFont="1" applyFill="1" applyBorder="1" applyAlignment="1" applyProtection="1">
      <alignment horizontal="left" vertical="center" wrapText="1"/>
    </xf>
    <xf numFmtId="0" fontId="11" fillId="0" borderId="13" xfId="0" applyFont="1" applyFill="1" applyBorder="1" applyAlignment="1" applyProtection="1">
      <alignment horizontal="left" vertical="center" wrapText="1"/>
    </xf>
    <xf numFmtId="0" fontId="11" fillId="0" borderId="14" xfId="0" applyFont="1" applyFill="1" applyBorder="1" applyAlignment="1" applyProtection="1">
      <alignment horizontal="left" vertical="center" wrapText="1"/>
    </xf>
    <xf numFmtId="0" fontId="11" fillId="0" borderId="15" xfId="0" applyFont="1" applyFill="1" applyBorder="1" applyAlignment="1" applyProtection="1">
      <alignment horizontal="left" vertical="center" wrapText="1"/>
    </xf>
    <xf numFmtId="0" fontId="18" fillId="8" borderId="5" xfId="0" quotePrefix="1" applyFont="1" applyFill="1" applyBorder="1" applyAlignment="1" applyProtection="1">
      <alignment horizontal="center" vertical="center" wrapText="1"/>
    </xf>
    <xf numFmtId="0" fontId="18" fillId="8" borderId="4" xfId="0" quotePrefix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left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left" vertical="center" wrapText="1"/>
    </xf>
    <xf numFmtId="0" fontId="7" fillId="0" borderId="21" xfId="0" applyFont="1" applyBorder="1" applyAlignment="1" applyProtection="1">
      <alignment horizontal="left" vertical="center" wrapText="1"/>
    </xf>
    <xf numFmtId="0" fontId="7" fillId="0" borderId="22" xfId="0" applyFont="1" applyBorder="1" applyAlignment="1" applyProtection="1">
      <alignment horizontal="left" vertical="center" wrapText="1"/>
    </xf>
    <xf numFmtId="0" fontId="7" fillId="0" borderId="23" xfId="0" applyFont="1" applyBorder="1" applyAlignment="1" applyProtection="1">
      <alignment horizontal="left" vertical="center" wrapText="1"/>
    </xf>
    <xf numFmtId="0" fontId="7" fillId="0" borderId="14" xfId="0" applyFont="1" applyBorder="1" applyAlignment="1" applyProtection="1">
      <alignment horizontal="left" vertical="center" wrapText="1"/>
    </xf>
    <xf numFmtId="0" fontId="7" fillId="0" borderId="15" xfId="0" applyFont="1" applyBorder="1" applyAlignment="1" applyProtection="1">
      <alignment horizontal="left" vertical="center" wrapText="1"/>
    </xf>
    <xf numFmtId="0" fontId="9" fillId="4" borderId="0" xfId="0" applyFont="1" applyFill="1" applyAlignment="1" applyProtection="1">
      <alignment horizontal="center" vertical="center"/>
    </xf>
  </cellXfs>
  <cellStyles count="5">
    <cellStyle name="20% - Énfasis4" xfId="3" builtinId="42"/>
    <cellStyle name="Moneda" xfId="1" builtinId="4"/>
    <cellStyle name="Moneda 2" xfId="4" xr:uid="{00000000-0005-0000-0000-000002000000}"/>
    <cellStyle name="Normal" xfId="0" builtinId="0"/>
    <cellStyle name="Notas" xfId="2" builtinId="10"/>
  </cellStyles>
  <dxfs count="21"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148317</xdr:colOff>
      <xdr:row>1</xdr:row>
      <xdr:rowOff>48986</xdr:rowOff>
    </xdr:from>
    <xdr:to>
      <xdr:col>1</xdr:col>
      <xdr:colOff>1332139</xdr:colOff>
      <xdr:row>1</xdr:row>
      <xdr:rowOff>792995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" y="401411"/>
          <a:ext cx="1183822" cy="740834"/>
        </a:xfrm>
        <a:prstGeom prst="rect">
          <a:avLst/>
        </a:prstGeom>
        <a:noFill/>
      </xdr:spPr>
    </xdr:pic>
    <xdr:clientData/>
  </xdr:twoCellAnchor>
  <xdr:twoCellAnchor>
    <xdr:from>
      <xdr:col>5</xdr:col>
      <xdr:colOff>722879</xdr:colOff>
      <xdr:row>15</xdr:row>
      <xdr:rowOff>28915</xdr:rowOff>
    </xdr:from>
    <xdr:to>
      <xdr:col>5</xdr:col>
      <xdr:colOff>1321594</xdr:colOff>
      <xdr:row>15</xdr:row>
      <xdr:rowOff>552790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924154" y="7439365"/>
          <a:ext cx="598715" cy="523875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="80" zoomScaleNormal="80" workbookViewId="0">
      <selection activeCell="C2" sqref="C2:D2"/>
    </sheetView>
  </sheetViews>
  <sheetFormatPr baseColWidth="10" defaultColWidth="11.54296875" defaultRowHeight="14.5" x14ac:dyDescent="0.35"/>
  <cols>
    <col min="1" max="1" width="11.54296875" style="2"/>
    <col min="2" max="2" width="22" style="2" bestFit="1" customWidth="1"/>
    <col min="3" max="3" width="58" style="17" bestFit="1" customWidth="1"/>
    <col min="4" max="4" width="25.7265625" style="18" customWidth="1"/>
    <col min="5" max="5" width="35.7265625" style="19" bestFit="1" customWidth="1"/>
    <col min="6" max="6" width="28.81640625" style="2" bestFit="1" customWidth="1"/>
    <col min="7" max="7" width="7.26953125" style="2" customWidth="1"/>
    <col min="8" max="8" width="18.1796875" style="2" customWidth="1"/>
    <col min="9" max="9" width="25.1796875" style="2" customWidth="1"/>
    <col min="10" max="16384" width="11.54296875" style="2"/>
  </cols>
  <sheetData>
    <row r="1" spans="1:10" ht="27.7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65.25" customHeight="1" thickBot="1" x14ac:dyDescent="0.4">
      <c r="A2" s="1"/>
      <c r="B2" s="3"/>
      <c r="C2" s="35" t="s">
        <v>20</v>
      </c>
      <c r="D2" s="36"/>
      <c r="E2" s="37" t="s">
        <v>18</v>
      </c>
      <c r="F2" s="36"/>
      <c r="G2" s="1"/>
      <c r="H2" s="1"/>
      <c r="I2" s="1"/>
      <c r="J2" s="1"/>
    </row>
    <row r="3" spans="1:10" ht="24" customHeight="1" thickBot="1" x14ac:dyDescent="0.4">
      <c r="A3" s="1"/>
      <c r="B3" s="38" t="s">
        <v>0</v>
      </c>
      <c r="C3" s="38"/>
      <c r="D3" s="4"/>
      <c r="E3" s="39"/>
      <c r="F3" s="40"/>
      <c r="G3" s="1"/>
      <c r="H3" s="1"/>
      <c r="I3" s="1"/>
      <c r="J3" s="1"/>
    </row>
    <row r="4" spans="1:10" ht="37" x14ac:dyDescent="0.35">
      <c r="A4" s="1"/>
      <c r="B4" s="5" t="s">
        <v>1</v>
      </c>
      <c r="C4" s="5" t="s">
        <v>2</v>
      </c>
      <c r="D4" s="6" t="s">
        <v>3</v>
      </c>
      <c r="E4" s="24" t="s">
        <v>4</v>
      </c>
      <c r="F4" s="25" t="s">
        <v>5</v>
      </c>
      <c r="G4" s="1"/>
      <c r="H4" s="1"/>
      <c r="I4" s="1"/>
      <c r="J4" s="1"/>
    </row>
    <row r="5" spans="1:10" ht="18.5" x14ac:dyDescent="0.35">
      <c r="A5" s="1"/>
      <c r="B5" s="20" t="s">
        <v>12</v>
      </c>
      <c r="C5" s="26" t="s">
        <v>13</v>
      </c>
      <c r="D5" s="9"/>
      <c r="E5" s="23">
        <v>21</v>
      </c>
      <c r="F5" s="10" t="str">
        <f>IF(D5&lt;=0,"INDICAR PRECIO ANUAL",ROUND(D5*E5,2))</f>
        <v>INDICAR PRECIO ANUAL</v>
      </c>
      <c r="G5" s="1"/>
      <c r="H5" s="1"/>
      <c r="I5" s="1"/>
      <c r="J5" s="1"/>
    </row>
    <row r="6" spans="1:10" ht="18.5" x14ac:dyDescent="0.35">
      <c r="A6" s="1"/>
      <c r="B6" s="20" t="s">
        <v>14</v>
      </c>
      <c r="C6" s="26" t="s">
        <v>15</v>
      </c>
      <c r="D6" s="9"/>
      <c r="E6" s="23">
        <v>25</v>
      </c>
      <c r="F6" s="10" t="str">
        <f t="shared" ref="F6:F7" si="0">IF(D6&lt;=0,"INDICAR PRECIO ANUAL",ROUND(D6*E6,2))</f>
        <v>INDICAR PRECIO ANUAL</v>
      </c>
      <c r="G6" s="1"/>
      <c r="H6" s="1"/>
      <c r="I6" s="1"/>
      <c r="J6" s="1"/>
    </row>
    <row r="7" spans="1:10" ht="18.5" x14ac:dyDescent="0.35">
      <c r="A7" s="1"/>
      <c r="B7" s="20" t="s">
        <v>16</v>
      </c>
      <c r="C7" s="26" t="s">
        <v>17</v>
      </c>
      <c r="D7" s="9"/>
      <c r="E7" s="23">
        <v>18</v>
      </c>
      <c r="F7" s="10" t="str">
        <f t="shared" si="0"/>
        <v>INDICAR PRECIO ANUAL</v>
      </c>
      <c r="G7" s="1"/>
      <c r="H7" s="1"/>
      <c r="I7" s="1"/>
      <c r="J7" s="1"/>
    </row>
    <row r="8" spans="1:10" ht="24" customHeight="1" x14ac:dyDescent="0.35">
      <c r="A8" s="1"/>
      <c r="B8" s="38" t="s">
        <v>19</v>
      </c>
      <c r="C8" s="38"/>
      <c r="D8" s="4"/>
      <c r="E8" s="47"/>
      <c r="F8" s="47"/>
      <c r="G8" s="1"/>
      <c r="H8" s="1"/>
      <c r="I8" s="1"/>
      <c r="J8" s="1"/>
    </row>
    <row r="9" spans="1:10" ht="37" x14ac:dyDescent="0.35">
      <c r="A9" s="1"/>
      <c r="B9" s="5" t="s">
        <v>1</v>
      </c>
      <c r="C9" s="5" t="s">
        <v>2</v>
      </c>
      <c r="D9" s="6" t="s">
        <v>3</v>
      </c>
      <c r="E9" s="7" t="s">
        <v>4</v>
      </c>
      <c r="F9" s="8" t="s">
        <v>5</v>
      </c>
      <c r="G9" s="1"/>
      <c r="H9" s="1"/>
      <c r="I9" s="1"/>
      <c r="J9" s="1"/>
    </row>
    <row r="10" spans="1:10" ht="18.5" x14ac:dyDescent="0.35">
      <c r="A10" s="1"/>
      <c r="B10" s="20" t="s">
        <v>12</v>
      </c>
      <c r="C10" s="26" t="s">
        <v>13</v>
      </c>
      <c r="D10" s="9"/>
      <c r="E10" s="23">
        <v>88</v>
      </c>
      <c r="F10" s="10" t="str">
        <f>IF(D10&lt;=0,"INDICAR PRECIO ANUAL",ROUND(D10*E10,2))</f>
        <v>INDICAR PRECIO ANUAL</v>
      </c>
      <c r="G10" s="1"/>
      <c r="H10" s="1"/>
      <c r="I10" s="1"/>
      <c r="J10" s="1"/>
    </row>
    <row r="11" spans="1:10" ht="18.5" x14ac:dyDescent="0.35">
      <c r="A11" s="1"/>
      <c r="B11" s="20" t="s">
        <v>14</v>
      </c>
      <c r="C11" s="26" t="s">
        <v>15</v>
      </c>
      <c r="D11" s="9"/>
      <c r="E11" s="23">
        <v>70</v>
      </c>
      <c r="F11" s="10" t="str">
        <f t="shared" ref="F11:F12" si="1">IF(D11&lt;=0,"INDICAR PRECIO ANUAL",ROUND(D11*E11,2))</f>
        <v>INDICAR PRECIO ANUAL</v>
      </c>
      <c r="G11" s="1"/>
      <c r="H11" s="1"/>
      <c r="I11" s="1"/>
      <c r="J11" s="1"/>
    </row>
    <row r="12" spans="1:10" ht="18.5" x14ac:dyDescent="0.35">
      <c r="A12" s="1"/>
      <c r="B12" s="20" t="s">
        <v>16</v>
      </c>
      <c r="C12" s="26" t="s">
        <v>17</v>
      </c>
      <c r="D12" s="9"/>
      <c r="E12" s="23">
        <v>90</v>
      </c>
      <c r="F12" s="10" t="str">
        <f t="shared" si="1"/>
        <v>INDICAR PRECIO ANUAL</v>
      </c>
      <c r="G12" s="1"/>
      <c r="H12" s="1"/>
      <c r="I12" s="1"/>
      <c r="J12" s="1"/>
    </row>
    <row r="13" spans="1:10" ht="22.5" customHeight="1" thickBot="1" x14ac:dyDescent="0.4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54" customHeight="1" thickBot="1" x14ac:dyDescent="0.4">
      <c r="A14" s="1"/>
      <c r="B14" s="41" t="s">
        <v>6</v>
      </c>
      <c r="C14" s="42"/>
      <c r="D14" s="43"/>
      <c r="E14" s="11" t="s">
        <v>7</v>
      </c>
      <c r="F14" s="12" t="str">
        <f>IF(COUNTIF(F5:F12,"INDICAR PRECIO ANUAL"),"OFERTA INCOMPLETA",F5+F6+F7+F10+F11+F12)</f>
        <v>OFERTA INCOMPLETA</v>
      </c>
      <c r="G14" s="1"/>
      <c r="H14" s="1"/>
      <c r="I14" s="1"/>
      <c r="J14" s="1"/>
    </row>
    <row r="15" spans="1:10" ht="58.5" customHeight="1" thickTop="1" thickBot="1" x14ac:dyDescent="0.4">
      <c r="A15" s="1"/>
      <c r="B15" s="44"/>
      <c r="C15" s="45"/>
      <c r="D15" s="46"/>
      <c r="E15" s="11" t="s">
        <v>8</v>
      </c>
      <c r="F15" s="13" t="str">
        <f>IF(COUNTIF(F14,"OFERTA INCOMPLETA"),"OFERTA INCOMPLETA",F14+F14)</f>
        <v>OFERTA INCOMPLETA</v>
      </c>
      <c r="G15" s="14" t="s">
        <v>9</v>
      </c>
      <c r="H15" s="15">
        <v>13739.32</v>
      </c>
      <c r="I15" s="16" t="s">
        <v>10</v>
      </c>
      <c r="J15" s="1"/>
    </row>
    <row r="16" spans="1:10" ht="48" customHeight="1" thickBot="1" x14ac:dyDescent="0.4">
      <c r="A16" s="1"/>
      <c r="B16" s="27" t="s">
        <v>11</v>
      </c>
      <c r="C16" s="28"/>
      <c r="D16" s="29"/>
      <c r="E16" s="21" t="str">
        <f>IF(F15&lt;=H15,"IMPORTE INFERIOR O IGUAL AL PRESUPUESTO BASE","IMPORTE SUPERIOR AL PRESUPUESTO BASE")</f>
        <v>IMPORTE SUPERIOR AL PRESUPUESTO BASE</v>
      </c>
      <c r="F16" s="1"/>
      <c r="G16" s="1"/>
      <c r="H16" s="1"/>
      <c r="I16" s="1"/>
      <c r="J16" s="1"/>
    </row>
    <row r="17" spans="1:10" ht="54" customHeight="1" thickBot="1" x14ac:dyDescent="0.4">
      <c r="A17" s="1"/>
      <c r="B17" s="30"/>
      <c r="C17" s="31"/>
      <c r="D17" s="32"/>
      <c r="E17" s="33" t="str">
        <f>IF(F15&lt;=H15,"DEBE INDICAR ESTE IMPORTE EN EL ESPACIO HABILITADO DE LA APLICACIÓN DE PRESENTACIÓN DE OFERTAS DE FREMAP (PLEF)","DEBE REVISAR TODOS LOS IMPORTES OFERTADOS Y QUE LA OFERTA TOTAL POR LA DURACIÓN INICIAL NO SEA SUPERIOR AL PRESUPUESTO BASE")</f>
        <v>DEBE REVISAR TODOS LOS IMPORTES OFERTADOS Y QUE LA OFERTA TOTAL POR LA DURACIÓN INICIAL NO SEA SUPERIOR AL PRESUPUESTO BASE</v>
      </c>
      <c r="F17" s="34"/>
      <c r="G17" s="1"/>
      <c r="H17" s="1"/>
      <c r="I17" s="22"/>
      <c r="J17" s="1"/>
    </row>
    <row r="18" spans="1:10" ht="1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</row>
    <row r="21" spans="1:10" ht="15" customHeight="1" x14ac:dyDescent="0.35"/>
    <row r="22" spans="1:10" ht="15" customHeight="1" x14ac:dyDescent="0.35"/>
    <row r="23" spans="1:10" ht="15.75" customHeight="1" x14ac:dyDescent="0.35"/>
    <row r="25" spans="1:10" ht="15" customHeight="1" x14ac:dyDescent="0.35">
      <c r="C25" s="2"/>
      <c r="D25" s="2"/>
      <c r="E25" s="2"/>
    </row>
    <row r="26" spans="1:10" ht="15" customHeight="1" x14ac:dyDescent="0.35">
      <c r="C26" s="2"/>
      <c r="D26" s="2"/>
      <c r="E26" s="2"/>
    </row>
    <row r="27" spans="1:10" ht="15" customHeight="1" x14ac:dyDescent="0.35">
      <c r="C27" s="2"/>
      <c r="D27" s="2"/>
    </row>
    <row r="28" spans="1:10" x14ac:dyDescent="0.35">
      <c r="C28" s="2"/>
      <c r="D28" s="2"/>
    </row>
    <row r="29" spans="1:10" x14ac:dyDescent="0.35">
      <c r="C29" s="2"/>
      <c r="D29" s="2"/>
    </row>
  </sheetData>
  <sheetProtection algorithmName="SHA-512" hashValue="xNzjuUn7HU9+Swo2ueahrkBl/MVX4H6HCzUEpRgnSg70zYmb89aSLn8j4o0KCItG1d5+82Imr+vF8Nu6H+8CyQ==" saltValue="aGcKeMpxpNYmizvFl30JxA==" spinCount="100000" sheet="1" objects="1" scenarios="1"/>
  <mergeCells count="9">
    <mergeCell ref="B16:D17"/>
    <mergeCell ref="E17:F17"/>
    <mergeCell ref="C2:D2"/>
    <mergeCell ref="E2:F2"/>
    <mergeCell ref="B3:C3"/>
    <mergeCell ref="E3:F3"/>
    <mergeCell ref="B14:D15"/>
    <mergeCell ref="B8:C8"/>
    <mergeCell ref="E8:F8"/>
  </mergeCells>
  <conditionalFormatting sqref="B2:B4">
    <cfRule type="containsText" dxfId="20" priority="17" stopIfTrue="1" operator="containsText" text="Error Precio">
      <formula>NOT(ISERROR(SEARCH("Error Precio",B2)))</formula>
    </cfRule>
  </conditionalFormatting>
  <conditionalFormatting sqref="B8:B9">
    <cfRule type="containsText" dxfId="19" priority="4" stopIfTrue="1" operator="containsText" text="Error Precio">
      <formula>NOT(ISERROR(SEARCH("Error Precio",B8)))</formula>
    </cfRule>
  </conditionalFormatting>
  <conditionalFormatting sqref="C4">
    <cfRule type="containsText" dxfId="18" priority="16" stopIfTrue="1" operator="containsText" text="Error Precio">
      <formula>NOT(ISERROR(SEARCH("Error Precio",C4)))</formula>
    </cfRule>
  </conditionalFormatting>
  <conditionalFormatting sqref="C9">
    <cfRule type="containsText" dxfId="17" priority="3" stopIfTrue="1" operator="containsText" text="Error Precio">
      <formula>NOT(ISERROR(SEARCH("Error Precio",C9)))</formula>
    </cfRule>
  </conditionalFormatting>
  <conditionalFormatting sqref="D4:D7">
    <cfRule type="containsText" dxfId="16" priority="19" stopIfTrue="1" operator="containsText" text="Error Precio">
      <formula>NOT(ISERROR(SEARCH("Error Precio",D4)))</formula>
    </cfRule>
  </conditionalFormatting>
  <conditionalFormatting sqref="D9:D12">
    <cfRule type="containsText" dxfId="15" priority="6" stopIfTrue="1" operator="containsText" text="Error Precio">
      <formula>NOT(ISERROR(SEARCH("Error Precio",D9)))</formula>
    </cfRule>
  </conditionalFormatting>
  <conditionalFormatting sqref="E3">
    <cfRule type="containsText" dxfId="14" priority="24" stopIfTrue="1" operator="containsText" text="Error Precio">
      <formula>NOT(ISERROR(SEARCH("Error Precio",E3)))</formula>
    </cfRule>
  </conditionalFormatting>
  <conditionalFormatting sqref="E5:E8">
    <cfRule type="containsText" dxfId="13" priority="10" stopIfTrue="1" operator="containsText" text="Error Precio">
      <formula>NOT(ISERROR(SEARCH("Error Precio",E5)))</formula>
    </cfRule>
  </conditionalFormatting>
  <conditionalFormatting sqref="E10:E12">
    <cfRule type="containsText" dxfId="12" priority="5" stopIfTrue="1" operator="containsText" text="Error Precio">
      <formula>NOT(ISERROR(SEARCH("Error Precio",E10)))</formula>
    </cfRule>
  </conditionalFormatting>
  <conditionalFormatting sqref="E16">
    <cfRule type="containsText" dxfId="11" priority="12" operator="containsText" text="IMPORTE INFERIOR O IGUAL AL PRESUPUESTO BASE">
      <formula>NOT(ISERROR(SEARCH("IMPORTE INFERIOR O IGUAL AL PRESUPUESTO BASE",E16)))</formula>
    </cfRule>
    <cfRule type="containsText" dxfId="10" priority="13" operator="containsText" text="IMPORTE SUPERIOR AL PRESUPUESTO BASE">
      <formula>NOT(ISERROR(SEARCH("IMPORTE SUPERIOR AL PRESUPUESTO BASE",E16)))</formula>
    </cfRule>
  </conditionalFormatting>
  <conditionalFormatting sqref="E17:F17">
    <cfRule type="containsText" dxfId="9" priority="11" operator="containsText" text="DEBE INDICAR ESTE IMPORTE EN EL ESPACIO HABILITADO DE LA APLICACIÓN DE PRESENTACIÓN DE OFERTAS DE FREMAP (PLEF)">
      <formula>NOT(ISERROR(SEARCH("DEBE INDICAR ESTE IMPORTE EN EL ESPACIO HABILITADO DE LA APLICACIÓN DE PRESENTACIÓN DE OFERTAS DE FREMAP (PLEF)",E17)))</formula>
    </cfRule>
  </conditionalFormatting>
  <conditionalFormatting sqref="F4">
    <cfRule type="containsText" dxfId="8" priority="14" stopIfTrue="1" operator="containsText" text="Error Precio">
      <formula>NOT(ISERROR(SEARCH("Error Precio",F4)))</formula>
    </cfRule>
  </conditionalFormatting>
  <conditionalFormatting sqref="F5:F7">
    <cfRule type="containsText" dxfId="7" priority="21" stopIfTrue="1" operator="containsText" text="Indicar precio">
      <formula>NOT(ISERROR(SEARCH("Indicar precio",F5)))</formula>
    </cfRule>
    <cfRule type="containsText" dxfId="6" priority="22" stopIfTrue="1" operator="containsText" text="Error Precio">
      <formula>NOT(ISERROR(SEARCH("Error Precio",F5)))</formula>
    </cfRule>
  </conditionalFormatting>
  <conditionalFormatting sqref="F9">
    <cfRule type="containsText" dxfId="5" priority="1" stopIfTrue="1" operator="containsText" text="Error Precio">
      <formula>NOT(ISERROR(SEARCH("Error Precio",F9)))</formula>
    </cfRule>
  </conditionalFormatting>
  <conditionalFormatting sqref="F10:F12">
    <cfRule type="containsText" dxfId="4" priority="7" stopIfTrue="1" operator="containsText" text="Indicar precio">
      <formula>NOT(ISERROR(SEARCH("Indicar precio",F10)))</formula>
    </cfRule>
    <cfRule type="containsText" dxfId="3" priority="8" stopIfTrue="1" operator="containsText" text="Error Precio">
      <formula>NOT(ISERROR(SEARCH("Error Precio",F10)))</formula>
    </cfRule>
  </conditionalFormatting>
  <conditionalFormatting sqref="F14">
    <cfRule type="containsText" dxfId="2" priority="20" operator="containsText" text="OFERTA INCOMPLETA">
      <formula>NOT(ISERROR(SEARCH("OFERTA INCOMPLETA",F14)))</formula>
    </cfRule>
  </conditionalFormatting>
  <conditionalFormatting sqref="F15">
    <cfRule type="expression" dxfId="1" priority="26">
      <formula>$F$15&lt;=$H$15</formula>
    </cfRule>
    <cfRule type="containsText" dxfId="0" priority="27" operator="containsText" text="OFERTA INCOMPLETA">
      <formula>NOT(ISERROR(SEARCH("OFERTA INCOMPLETA",F15)))</formula>
    </cfRule>
  </conditionalFormatting>
  <dataValidations count="2">
    <dataValidation allowBlank="1" showInputMessage="1" showErrorMessage="1" errorTitle="EEE" error="DSADSA" sqref="F15" xr:uid="{00000000-0002-0000-0000-000000000000}"/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5:D7 D10:D13" xr:uid="{00000000-0002-0000-0000-000001000000}">
      <formula1>AND(D5*1000=INT(D5*1000),D5&gt;0)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CFFB4C-70CA-47C3-98C8-B860943C188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9c0549c-22c3-47f6-ba8e-b64d56221a00"/>
    <ds:schemaRef ds:uri="b6283b12-307a-4946-8e9c-3b76e8f9421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4AAFE5D-143E-425E-9121-D35549B92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A06010-6E39-4E29-AE66-E539D94CA7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Pillalaza Ponce, Kimberly Stefania</cp:lastModifiedBy>
  <dcterms:created xsi:type="dcterms:W3CDTF">2021-03-16T15:00:01Z</dcterms:created>
  <dcterms:modified xsi:type="dcterms:W3CDTF">2025-07-07T15:11:18Z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2025-06-11T08:52:08Z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5dd9cdbb-c127-4c5a-8327-b9fa80674715</vt:lpwstr>
  </property>
  <property fmtid="{D5CDD505-2E9C-101B-9397-08002B2CF9AE}" pid="9" name="MSIP_Label_2c0a8209-6590-4cef-adb7-80fa47675d6e_ContentBits">
    <vt:lpwstr>2</vt:lpwstr>
  </property>
</Properties>
</file>